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2" windowWidth="10392" windowHeight="4440"/>
  </bookViews>
  <sheets>
    <sheet name="Лист1" sheetId="1" r:id="rId1"/>
  </sheets>
  <definedNames>
    <definedName name="_xlnm.Print_Titles" localSheetId="0">Лист1!$14:$17</definedName>
    <definedName name="_xlnm.Print_Area" localSheetId="0">Лист1!$A$1:$S$47</definedName>
  </definedNames>
  <calcPr calcId="145621"/>
</workbook>
</file>

<file path=xl/calcChain.xml><?xml version="1.0" encoding="utf-8"?>
<calcChain xmlns="http://schemas.openxmlformats.org/spreadsheetml/2006/main">
  <c r="P23" i="1" l="1"/>
  <c r="P26" i="1"/>
  <c r="N26" i="1"/>
  <c r="R27" i="1" l="1"/>
  <c r="R26" i="1" s="1"/>
  <c r="L26" i="1"/>
  <c r="P35" i="1"/>
  <c r="P34" i="1" s="1"/>
  <c r="O23" i="1"/>
  <c r="N23" i="1"/>
  <c r="N19" i="1" s="1"/>
  <c r="N18" i="1" s="1"/>
  <c r="M23" i="1"/>
  <c r="L23" i="1"/>
  <c r="L19" i="1" s="1"/>
  <c r="K23" i="1"/>
  <c r="Q26" i="1"/>
  <c r="O26" i="1"/>
  <c r="M26" i="1"/>
  <c r="K26" i="1"/>
  <c r="J27" i="1"/>
  <c r="J26" i="1" s="1"/>
  <c r="I26" i="1"/>
  <c r="P22" i="1"/>
  <c r="P18" i="1" s="1"/>
  <c r="N22" i="1" l="1"/>
  <c r="N35" i="1"/>
  <c r="N34" i="1" s="1"/>
  <c r="L35" i="1"/>
  <c r="R19" i="1"/>
  <c r="R23" i="1"/>
  <c r="L22" i="1"/>
  <c r="R22" i="1" s="1"/>
  <c r="L18" i="1"/>
  <c r="L34" i="1" s="1"/>
  <c r="O19" i="1"/>
  <c r="O35" i="1" s="1"/>
  <c r="O34" i="1" s="1"/>
  <c r="M19" i="1"/>
  <c r="M18" i="1" s="1"/>
  <c r="K19" i="1"/>
  <c r="K35" i="1" s="1"/>
  <c r="K34" i="1" s="1"/>
  <c r="O22" i="1"/>
  <c r="M22" i="1"/>
  <c r="K22" i="1"/>
  <c r="Q23" i="1"/>
  <c r="Q19" i="1" s="1"/>
  <c r="Q18" i="1" s="1"/>
  <c r="R35" i="1" l="1"/>
  <c r="R34" i="1" s="1"/>
  <c r="K18" i="1"/>
  <c r="Q22" i="1"/>
  <c r="M35" i="1"/>
  <c r="M34" i="1" s="1"/>
  <c r="R18" i="1"/>
  <c r="O18" i="1"/>
  <c r="Q35" i="1"/>
  <c r="Q34" i="1" s="1"/>
  <c r="B17" i="1"/>
  <c r="C17" i="1" s="1"/>
  <c r="D17" i="1" s="1"/>
  <c r="E17" i="1" s="1"/>
  <c r="F17" i="1" s="1"/>
  <c r="G17" i="1" s="1"/>
  <c r="H17" i="1" s="1"/>
  <c r="I17" i="1" s="1"/>
  <c r="J17" i="1" s="1"/>
  <c r="K17" i="1" s="1"/>
  <c r="L17" i="1" s="1"/>
  <c r="M17" i="1" s="1"/>
  <c r="N17" i="1" s="1"/>
  <c r="O17" i="1" s="1"/>
  <c r="P17" i="1" s="1"/>
  <c r="Q17" i="1" s="1"/>
  <c r="R17" i="1" s="1"/>
  <c r="S17" i="1" s="1"/>
</calcChain>
</file>

<file path=xl/sharedStrings.xml><?xml version="1.0" encoding="utf-8"?>
<sst xmlns="http://schemas.openxmlformats.org/spreadsheetml/2006/main" count="129" uniqueCount="49">
  <si>
    <t>ПРИЛОЖЕНИЕ № 1</t>
  </si>
  <si>
    <t>к приказу ФУ МО</t>
  </si>
  <si>
    <t xml:space="preserve">Ежеквартально, до 20 числа месяца, </t>
  </si>
  <si>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</si>
  <si>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</si>
  <si>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</si>
  <si>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</si>
  <si>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</si>
  <si>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</si>
  <si>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от          2018 г. №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</si>
  <si>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</si>
  <si>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</si>
  <si>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</si>
  <si>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</si>
  <si>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(И.О.Фамилия)</t>
  </si>
  <si>
    <t>I</t>
  </si>
  <si>
    <t>II</t>
  </si>
  <si>
    <t>III</t>
  </si>
  <si>
    <t>IV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</si>
  <si>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</si>
  <si>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</si>
  <si>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>подпись</t>
  </si>
  <si>
    <t>(за 1 квартал, полугодие, 9 месяцев, год)</t>
  </si>
  <si>
    <t>Начальник ОКС администрации Неупокоева Е.В.</t>
  </si>
  <si>
    <t>-</t>
  </si>
  <si>
    <t>Е.В. Неупокоева</t>
  </si>
  <si>
    <t xml:space="preserve">Подпрограмма «Амбулаторно-поликлиническая медицинская помощь» 
</t>
  </si>
  <si>
    <t xml:space="preserve">Мероприятие №1
Строительство зданий врача общей практики
</t>
  </si>
  <si>
    <t>Ведущий специалист ОКС Скворцов А.А.</t>
  </si>
  <si>
    <t>Год</t>
  </si>
  <si>
    <t>Источник финансирования</t>
  </si>
  <si>
    <t>Всего</t>
  </si>
  <si>
    <t>КБ</t>
  </si>
  <si>
    <t>МБ</t>
  </si>
  <si>
    <t>ФБ</t>
  </si>
  <si>
    <t xml:space="preserve">Итого по муниципальной программе
</t>
  </si>
  <si>
    <t>Исполнитель, тел. А.В. Колосова 8-86138-64654</t>
  </si>
  <si>
    <t>"Развитие здравоохранения"</t>
  </si>
  <si>
    <t xml:space="preserve">                                                                           Ежегодно до 25 января года, следующего за отчетным</t>
  </si>
  <si>
    <t>___________</t>
  </si>
  <si>
    <t>Мероприятие № 1.5. Строительство объекта: «Здание амбулатрии врача общей практики  в х. Лосево</t>
  </si>
  <si>
    <t xml:space="preserve">Контрольное событие 1
Заключение контракта на проведение строительно-монтажных работ по объекту: «Здание амбулатории врача общей практики по адресу:  Кавказский район, х. Лосево, ул. Революционная, 42а»
</t>
  </si>
  <si>
    <t xml:space="preserve">Контрольное событие 2
Заключение контракта на осуществление технического надзора за строительством объекта: «Здание амбулатории врача общей практики по адресу:  Кавказский район, х. Лосево, ул. Революционная, 42а»
</t>
  </si>
  <si>
    <t xml:space="preserve">Контрольное событие 3
Оснащение оборудованием объекта: «Здание амбулатории врача общей практики по адресу:  Кавказский район, х. Лосево, ул. Революционная, 42а»
</t>
  </si>
  <si>
    <t xml:space="preserve">Контрольное событие 4
Получение разрешения на ввод в эксплуатацию объекта: «Здание амбулатории врача общей практики по адресу:  Кавказский район, х. Лосево, ул. Революционная, 42а»
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</si>
  <si>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</si>
  <si>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rFont val="Times New Roman"/>
        <family val="1"/>
        <charset val="204"/>
      </rPr>
      <t>2</t>
    </r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</si>
  <si>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rFont val="Times New Roman"/>
        <family val="1"/>
        <charset val="204"/>
      </rPr>
      <t>3</t>
    </r>
  </si>
  <si>
    <t>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</si>
</sst>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18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/>
    <xf numFmtId="0" fontId="5" fillId="0" borderId="0" xfId="0" applyFont="1" applyAlignment="1"/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/>
    <xf numFmtId="14" fontId="6" fillId="2" borderId="5" xfId="0" applyNumberFormat="1" applyFont="1" applyFill="1" applyBorder="1" applyAlignment="1">
      <alignment horizontal="center" vertical="center"/>
    </xf>
    <xf numFmtId="14" fontId="6" fillId="2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justify" wrapText="1"/>
    </xf>
    <xf numFmtId="0" fontId="9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14" fontId="6" fillId="2" borderId="3" xfId="0" applyNumberFormat="1" applyFont="1" applyFill="1" applyBorder="1" applyAlignment="1">
      <alignment horizontal="center" vertical="center" wrapText="1"/>
    </xf>
    <xf numFmtId="14" fontId="6" fillId="2" borderId="4" xfId="0" applyNumberFormat="1" applyFont="1" applyFill="1" applyBorder="1" applyAlignment="1">
      <alignment horizontal="center" vertical="center" wrapText="1"/>
    </xf>
    <xf numFmtId="14" fontId="6" fillId="2" borderId="5" xfId="0" applyNumberFormat="1" applyFont="1" applyFill="1" applyBorder="1" applyAlignment="1">
      <alignment horizontal="center" vertical="center" wrapText="1"/>
    </xf>
    <xf numFmtId="14" fontId="6" fillId="2" borderId="3" xfId="0" applyNumberFormat="1" applyFont="1" applyFill="1" applyBorder="1" applyAlignment="1">
      <alignment horizontal="center" vertical="center"/>
    </xf>
    <xf numFmtId="14" fontId="6" fillId="2" borderId="4" xfId="0" applyNumberFormat="1" applyFont="1" applyFill="1" applyBorder="1" applyAlignment="1">
      <alignment horizontal="center" vertical="center"/>
    </xf>
    <xf numFmtId="14" fontId="6" fillId="2" borderId="5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/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7"/>
  <sheetViews>
    <sheetView tabSelected="1" topLeftCell="A19" zoomScale="83" zoomScaleNormal="83" zoomScaleSheetLayoutView="50" workbookViewId="0">
      <selection activeCell="S33" sqref="S33"/>
    </sheetView>
  </sheetViews>
  <sheetFormatPr defaultRowHeight="14.4" x14ac:dyDescent="0.3"/>
  <cols>
    <col min="1" max="1" width="5.44140625" customWidth="1"/>
    <col min="2" max="2" width="26.5546875" customWidth="1"/>
    <col min="3" max="3" width="11.33203125" customWidth="1"/>
    <col min="4" max="4" width="11.88671875" customWidth="1"/>
    <col min="5" max="5" width="13" customWidth="1"/>
    <col min="6" max="6" width="12.33203125" customWidth="1"/>
    <col min="7" max="7" width="13.109375" customWidth="1"/>
    <col min="8" max="8" width="7.44140625" style="15" customWidth="1"/>
    <col min="9" max="9" width="6.44140625" customWidth="1"/>
    <col min="10" max="10" width="8.44140625" style="3" customWidth="1"/>
    <col min="11" max="11" width="9.44140625" style="3" customWidth="1"/>
    <col min="12" max="12" width="9.88671875" style="3" customWidth="1"/>
    <col min="13" max="13" width="8.109375" style="3" customWidth="1"/>
    <col min="14" max="14" width="10.5546875" style="3" customWidth="1"/>
    <col min="15" max="15" width="9.88671875" style="3" customWidth="1"/>
    <col min="16" max="16" width="10" style="3" customWidth="1"/>
    <col min="17" max="17" width="8.6640625" style="15" customWidth="1"/>
    <col min="18" max="18" width="8.5546875" style="15" customWidth="1"/>
    <col min="19" max="19" width="24.109375" customWidth="1"/>
    <col min="24" max="24" width="10.44140625" bestFit="1" customWidth="1"/>
  </cols>
  <sheetData>
    <row r="1" spans="1:30" ht="15.75" customHeight="1" x14ac:dyDescent="0.3">
      <c r="A1" s="71"/>
      <c r="B1" s="73"/>
      <c r="C1" s="73"/>
      <c r="D1" s="71"/>
      <c r="E1" s="71"/>
      <c r="F1" s="71"/>
      <c r="G1" s="71"/>
      <c r="H1" s="14"/>
      <c r="I1" s="72" t="s">
        <v>0</v>
      </c>
      <c r="J1" s="72"/>
      <c r="K1" s="72"/>
      <c r="L1" s="72"/>
      <c r="M1" s="72"/>
      <c r="N1" s="72"/>
      <c r="O1" s="72"/>
      <c r="P1" s="72"/>
      <c r="Q1" s="72"/>
      <c r="R1" s="72"/>
      <c r="S1" s="72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15.75" customHeight="1" x14ac:dyDescent="0.3">
      <c r="A2" s="71"/>
      <c r="B2" s="73"/>
      <c r="C2" s="73"/>
      <c r="D2" s="71"/>
      <c r="E2" s="71"/>
      <c r="F2" s="71"/>
      <c r="G2" s="71"/>
      <c r="H2" s="14"/>
      <c r="I2" s="72" t="s">
        <v>1</v>
      </c>
      <c r="J2" s="72"/>
      <c r="K2" s="72"/>
      <c r="L2" s="72"/>
      <c r="M2" s="72"/>
      <c r="N2" s="72"/>
      <c r="O2" s="72"/>
      <c r="P2" s="72"/>
      <c r="Q2" s="72"/>
      <c r="R2" s="72"/>
      <c r="S2" s="72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5.75" customHeight="1" x14ac:dyDescent="0.3">
      <c r="A3" s="71"/>
      <c r="B3" s="73"/>
      <c r="C3" s="73"/>
      <c r="D3" s="71"/>
      <c r="E3" s="71"/>
      <c r="F3" s="71"/>
      <c r="G3" s="71"/>
      <c r="H3" s="14"/>
      <c r="I3" s="72" t="s">
        <v>9</v>
      </c>
      <c r="J3" s="72"/>
      <c r="K3" s="72"/>
      <c r="L3" s="72"/>
      <c r="M3" s="72"/>
      <c r="N3" s="72"/>
      <c r="O3" s="72"/>
      <c r="P3" s="72"/>
      <c r="Q3" s="72"/>
      <c r="R3" s="72"/>
      <c r="S3" s="72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2.25" customHeight="1" x14ac:dyDescent="0.3">
      <c r="A4" s="71"/>
      <c r="B4" s="73"/>
      <c r="C4" s="73"/>
      <c r="D4" s="71"/>
      <c r="E4" s="71"/>
      <c r="F4" s="71"/>
      <c r="G4" s="71"/>
      <c r="H4" s="14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15.75" customHeight="1" x14ac:dyDescent="0.3">
      <c r="A5" s="68"/>
      <c r="B5" s="69"/>
      <c r="C5" s="69"/>
      <c r="D5" s="68"/>
      <c r="E5" s="68"/>
      <c r="F5" s="68"/>
      <c r="G5" s="68"/>
      <c r="H5" s="22"/>
      <c r="I5" s="70" t="s">
        <v>2</v>
      </c>
      <c r="J5" s="70"/>
      <c r="K5" s="70"/>
      <c r="L5" s="70"/>
      <c r="M5" s="70"/>
      <c r="N5" s="70"/>
      <c r="O5" s="70"/>
      <c r="P5" s="70"/>
      <c r="Q5" s="70"/>
      <c r="R5" s="70"/>
      <c r="S5" s="70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5.6" x14ac:dyDescent="0.3">
      <c r="A6" s="68"/>
      <c r="B6" s="69"/>
      <c r="C6" s="69"/>
      <c r="D6" s="68"/>
      <c r="E6" s="68"/>
      <c r="F6" s="68"/>
      <c r="G6" s="68"/>
      <c r="H6" s="22"/>
      <c r="I6" s="70" t="s">
        <v>38</v>
      </c>
      <c r="J6" s="70"/>
      <c r="K6" s="70"/>
      <c r="L6" s="70"/>
      <c r="M6" s="70"/>
      <c r="N6" s="70"/>
      <c r="O6" s="70"/>
      <c r="P6" s="70"/>
      <c r="Q6" s="70"/>
      <c r="R6" s="70"/>
      <c r="S6" s="70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6.75" customHeight="1" x14ac:dyDescent="0.3">
      <c r="A7" s="68"/>
      <c r="B7" s="69"/>
      <c r="C7" s="69"/>
      <c r="D7" s="68"/>
      <c r="E7" s="68"/>
      <c r="F7" s="68"/>
      <c r="G7" s="68"/>
      <c r="H7" s="22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15.75" customHeight="1" x14ac:dyDescent="0.3">
      <c r="A8" s="67" t="s">
        <v>3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9"/>
      <c r="U8" s="9"/>
      <c r="V8" s="1"/>
      <c r="W8" s="1"/>
      <c r="X8" s="1"/>
      <c r="Y8" s="1"/>
      <c r="Z8" s="7"/>
      <c r="AA8" s="7"/>
      <c r="AB8" s="7"/>
      <c r="AC8" s="4"/>
      <c r="AD8" s="4"/>
    </row>
    <row r="9" spans="1:30" ht="15.75" customHeight="1" x14ac:dyDescent="0.3">
      <c r="A9" s="67" t="s">
        <v>4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9"/>
      <c r="U9" s="9"/>
      <c r="V9" s="1"/>
      <c r="W9" s="1"/>
      <c r="X9" s="1"/>
      <c r="Y9" s="1"/>
      <c r="Z9" s="7"/>
      <c r="AA9" s="7"/>
      <c r="AB9" s="7"/>
      <c r="AC9" s="4"/>
      <c r="AD9" s="4"/>
    </row>
    <row r="10" spans="1:30" ht="15.75" customHeight="1" x14ac:dyDescent="0.3">
      <c r="A10" s="67" t="s">
        <v>37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2"/>
      <c r="U10" s="6"/>
      <c r="V10" s="6"/>
      <c r="W10" s="6"/>
      <c r="X10" s="6"/>
      <c r="Y10" s="6"/>
      <c r="Z10" s="6"/>
      <c r="AA10" s="6"/>
      <c r="AB10" s="6"/>
      <c r="AC10" s="6"/>
      <c r="AD10" s="4"/>
    </row>
    <row r="11" spans="1:30" ht="15.75" customHeight="1" x14ac:dyDescent="0.3">
      <c r="A11" s="61" t="s">
        <v>48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2"/>
      <c r="U11" s="6"/>
      <c r="V11" s="6"/>
      <c r="W11" s="6"/>
      <c r="X11" s="6"/>
      <c r="Y11" s="6"/>
      <c r="Z11" s="6"/>
      <c r="AA11" s="6"/>
      <c r="AB11" s="6"/>
      <c r="AC11" s="6"/>
      <c r="AD11" s="4"/>
    </row>
    <row r="12" spans="1:30" ht="16.5" customHeight="1" x14ac:dyDescent="0.3">
      <c r="A12" s="62" t="s">
        <v>22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"/>
      <c r="U12" s="6"/>
      <c r="V12" s="6"/>
      <c r="W12" s="5"/>
      <c r="X12" s="6"/>
      <c r="Y12" s="6"/>
      <c r="Z12" s="6"/>
      <c r="AA12" s="6"/>
      <c r="AB12" s="7"/>
      <c r="AC12" s="7"/>
      <c r="AD12" s="7"/>
    </row>
    <row r="13" spans="1:30" s="17" customFormat="1" ht="6" customHeight="1" x14ac:dyDescent="0.25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6"/>
      <c r="U13" s="6"/>
      <c r="V13" s="6"/>
      <c r="W13" s="18"/>
      <c r="X13" s="6"/>
      <c r="Y13" s="6"/>
      <c r="Z13" s="6"/>
      <c r="AA13" s="6"/>
      <c r="AB13" s="7"/>
      <c r="AC13" s="7"/>
      <c r="AD13" s="7"/>
    </row>
    <row r="14" spans="1:30" ht="141.75" customHeight="1" x14ac:dyDescent="0.3">
      <c r="A14" s="49" t="s">
        <v>45</v>
      </c>
      <c r="B14" s="49" t="s">
        <v>46</v>
      </c>
      <c r="C14" s="49" t="s">
        <v>47</v>
      </c>
      <c r="D14" s="49" t="s">
        <v>12</v>
      </c>
      <c r="E14" s="49" t="s">
        <v>11</v>
      </c>
      <c r="F14" s="49" t="s">
        <v>10</v>
      </c>
      <c r="G14" s="49" t="s">
        <v>20</v>
      </c>
      <c r="H14" s="55" t="s">
        <v>30</v>
      </c>
      <c r="I14" s="52" t="s">
        <v>19</v>
      </c>
      <c r="J14" s="53"/>
      <c r="K14" s="53"/>
      <c r="L14" s="53"/>
      <c r="M14" s="53"/>
      <c r="N14" s="53"/>
      <c r="O14" s="53"/>
      <c r="P14" s="53"/>
      <c r="Q14" s="53"/>
      <c r="R14" s="54"/>
      <c r="S14" s="49" t="s">
        <v>5</v>
      </c>
      <c r="T14" s="8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spans="1:30" s="3" customFormat="1" ht="15.6" x14ac:dyDescent="0.3">
      <c r="A15" s="49"/>
      <c r="B15" s="49"/>
      <c r="C15" s="49"/>
      <c r="D15" s="49"/>
      <c r="E15" s="49"/>
      <c r="F15" s="49"/>
      <c r="G15" s="49"/>
      <c r="H15" s="56"/>
      <c r="I15" s="49" t="s">
        <v>15</v>
      </c>
      <c r="J15" s="49"/>
      <c r="K15" s="49" t="s">
        <v>16</v>
      </c>
      <c r="L15" s="49"/>
      <c r="M15" s="49" t="s">
        <v>17</v>
      </c>
      <c r="N15" s="49"/>
      <c r="O15" s="49" t="s">
        <v>18</v>
      </c>
      <c r="P15" s="49"/>
      <c r="Q15" s="52" t="s">
        <v>29</v>
      </c>
      <c r="R15" s="54"/>
      <c r="S15" s="49"/>
      <c r="T15" s="8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ht="64.5" customHeight="1" x14ac:dyDescent="0.3">
      <c r="A16" s="49"/>
      <c r="B16" s="49"/>
      <c r="C16" s="49"/>
      <c r="D16" s="49"/>
      <c r="E16" s="49"/>
      <c r="F16" s="49"/>
      <c r="G16" s="49"/>
      <c r="H16" s="57"/>
      <c r="I16" s="24" t="s">
        <v>6</v>
      </c>
      <c r="J16" s="24" t="s">
        <v>7</v>
      </c>
      <c r="K16" s="24" t="s">
        <v>6</v>
      </c>
      <c r="L16" s="24" t="s">
        <v>7</v>
      </c>
      <c r="M16" s="24" t="s">
        <v>6</v>
      </c>
      <c r="N16" s="24" t="s">
        <v>7</v>
      </c>
      <c r="O16" s="24" t="s">
        <v>6</v>
      </c>
      <c r="P16" s="24" t="s">
        <v>7</v>
      </c>
      <c r="Q16" s="24" t="s">
        <v>6</v>
      </c>
      <c r="R16" s="24" t="s">
        <v>7</v>
      </c>
      <c r="S16" s="49"/>
      <c r="T16" s="8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ht="15.75" x14ac:dyDescent="0.25">
      <c r="A17" s="24">
        <v>1</v>
      </c>
      <c r="B17" s="24">
        <f>A17+1</f>
        <v>2</v>
      </c>
      <c r="C17" s="24">
        <f t="shared" ref="C17:G17" si="0">B17+1</f>
        <v>3</v>
      </c>
      <c r="D17" s="24">
        <f t="shared" si="0"/>
        <v>4</v>
      </c>
      <c r="E17" s="24">
        <f t="shared" si="0"/>
        <v>5</v>
      </c>
      <c r="F17" s="24">
        <f t="shared" si="0"/>
        <v>6</v>
      </c>
      <c r="G17" s="24">
        <f t="shared" si="0"/>
        <v>7</v>
      </c>
      <c r="H17" s="24">
        <f t="shared" ref="H17" si="1">G17+1</f>
        <v>8</v>
      </c>
      <c r="I17" s="24">
        <f t="shared" ref="I17" si="2">H17+1</f>
        <v>9</v>
      </c>
      <c r="J17" s="24">
        <f t="shared" ref="J17" si="3">I17+1</f>
        <v>10</v>
      </c>
      <c r="K17" s="24">
        <f t="shared" ref="K17" si="4">J17+1</f>
        <v>11</v>
      </c>
      <c r="L17" s="24">
        <f t="shared" ref="L17" si="5">K17+1</f>
        <v>12</v>
      </c>
      <c r="M17" s="24">
        <f t="shared" ref="M17" si="6">L17+1</f>
        <v>13</v>
      </c>
      <c r="N17" s="24">
        <f t="shared" ref="N17" si="7">M17+1</f>
        <v>14</v>
      </c>
      <c r="O17" s="24">
        <f t="shared" ref="O17" si="8">N17+1</f>
        <v>15</v>
      </c>
      <c r="P17" s="24">
        <f t="shared" ref="P17" si="9">O17+1</f>
        <v>16</v>
      </c>
      <c r="Q17" s="24">
        <f t="shared" ref="Q17" si="10">P17+1</f>
        <v>17</v>
      </c>
      <c r="R17" s="24">
        <f t="shared" ref="R17" si="11">Q17+1</f>
        <v>18</v>
      </c>
      <c r="S17" s="24">
        <f t="shared" ref="S17" si="12">R17+1</f>
        <v>19</v>
      </c>
      <c r="T17" s="8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30" s="15" customFormat="1" ht="15.6" x14ac:dyDescent="0.3">
      <c r="A18" s="37">
        <v>1</v>
      </c>
      <c r="B18" s="37" t="s">
        <v>26</v>
      </c>
      <c r="C18" s="40" t="s">
        <v>23</v>
      </c>
      <c r="D18" s="43">
        <v>43839</v>
      </c>
      <c r="E18" s="46">
        <v>44195</v>
      </c>
      <c r="F18" s="43">
        <v>43839</v>
      </c>
      <c r="G18" s="46">
        <v>44195</v>
      </c>
      <c r="H18" s="25" t="s">
        <v>31</v>
      </c>
      <c r="I18" s="25">
        <v>0</v>
      </c>
      <c r="J18" s="25">
        <v>0</v>
      </c>
      <c r="K18" s="25">
        <f>K19</f>
        <v>2092.8000000000002</v>
      </c>
      <c r="L18" s="25">
        <f>L19</f>
        <v>2092.8000000000002</v>
      </c>
      <c r="M18" s="25">
        <f>M19</f>
        <v>1701.4</v>
      </c>
      <c r="N18" s="25">
        <f>N19</f>
        <v>1701.4</v>
      </c>
      <c r="O18" s="25">
        <f>O19</f>
        <v>11205.8</v>
      </c>
      <c r="P18" s="25">
        <f>P22</f>
        <v>11115.3</v>
      </c>
      <c r="Q18" s="25">
        <f>Q19</f>
        <v>15000</v>
      </c>
      <c r="R18" s="25">
        <f>L18+N18+P18</f>
        <v>14909.5</v>
      </c>
      <c r="S18" s="37"/>
      <c r="T18" s="8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30" s="15" customFormat="1" ht="15.6" x14ac:dyDescent="0.3">
      <c r="A19" s="38"/>
      <c r="B19" s="38"/>
      <c r="C19" s="41"/>
      <c r="D19" s="44"/>
      <c r="E19" s="47"/>
      <c r="F19" s="44"/>
      <c r="G19" s="47"/>
      <c r="H19" s="25" t="s">
        <v>32</v>
      </c>
      <c r="I19" s="25">
        <v>0</v>
      </c>
      <c r="J19" s="25">
        <v>0</v>
      </c>
      <c r="K19" s="25">
        <f>K23</f>
        <v>2092.8000000000002</v>
      </c>
      <c r="L19" s="25">
        <f>L23</f>
        <v>2092.8000000000002</v>
      </c>
      <c r="M19" s="25">
        <f>M23</f>
        <v>1701.4</v>
      </c>
      <c r="N19" s="25">
        <f>N23</f>
        <v>1701.4</v>
      </c>
      <c r="O19" s="25">
        <f>O23</f>
        <v>11205.8</v>
      </c>
      <c r="P19" s="25">
        <v>0</v>
      </c>
      <c r="Q19" s="25">
        <f>Q23</f>
        <v>15000</v>
      </c>
      <c r="R19" s="25">
        <f>L19+P19+N19</f>
        <v>3794.2000000000003</v>
      </c>
      <c r="S19" s="38"/>
      <c r="T19" s="8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1:30" s="15" customFormat="1" ht="15.6" x14ac:dyDescent="0.3">
      <c r="A20" s="38"/>
      <c r="B20" s="38"/>
      <c r="C20" s="41"/>
      <c r="D20" s="44"/>
      <c r="E20" s="47"/>
      <c r="F20" s="44"/>
      <c r="G20" s="47"/>
      <c r="H20" s="25" t="s">
        <v>33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38"/>
      <c r="T20" s="8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30" ht="16.5" customHeight="1" x14ac:dyDescent="0.3">
      <c r="A21" s="39"/>
      <c r="B21" s="39"/>
      <c r="C21" s="42"/>
      <c r="D21" s="45"/>
      <c r="E21" s="48"/>
      <c r="F21" s="45"/>
      <c r="G21" s="48"/>
      <c r="H21" s="25" t="s">
        <v>34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39"/>
      <c r="T21" s="8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30" s="15" customFormat="1" ht="16.5" customHeight="1" x14ac:dyDescent="0.3">
      <c r="A22" s="34"/>
      <c r="B22" s="37" t="s">
        <v>27</v>
      </c>
      <c r="C22" s="40" t="s">
        <v>23</v>
      </c>
      <c r="D22" s="43">
        <v>43839</v>
      </c>
      <c r="E22" s="46">
        <v>44195</v>
      </c>
      <c r="F22" s="43">
        <v>43839</v>
      </c>
      <c r="G22" s="46">
        <v>44195</v>
      </c>
      <c r="H22" s="25" t="s">
        <v>31</v>
      </c>
      <c r="I22" s="25">
        <v>0</v>
      </c>
      <c r="J22" s="25">
        <v>0</v>
      </c>
      <c r="K22" s="25">
        <f t="shared" ref="K22:P22" si="13">K23</f>
        <v>2092.8000000000002</v>
      </c>
      <c r="L22" s="25">
        <f t="shared" si="13"/>
        <v>2092.8000000000002</v>
      </c>
      <c r="M22" s="25">
        <f t="shared" si="13"/>
        <v>1701.4</v>
      </c>
      <c r="N22" s="25">
        <f t="shared" si="13"/>
        <v>1701.4</v>
      </c>
      <c r="O22" s="25">
        <f t="shared" si="13"/>
        <v>11205.8</v>
      </c>
      <c r="P22" s="25">
        <f t="shared" si="13"/>
        <v>11115.3</v>
      </c>
      <c r="Q22" s="25">
        <f>K22+M22+O22</f>
        <v>15000</v>
      </c>
      <c r="R22" s="25">
        <f>L22+N22+P22</f>
        <v>14909.5</v>
      </c>
      <c r="S22" s="58"/>
      <c r="T22" s="8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30" s="15" customFormat="1" ht="16.5" customHeight="1" x14ac:dyDescent="0.3">
      <c r="A23" s="35"/>
      <c r="B23" s="38"/>
      <c r="C23" s="41"/>
      <c r="D23" s="44"/>
      <c r="E23" s="47"/>
      <c r="F23" s="44"/>
      <c r="G23" s="47"/>
      <c r="H23" s="25" t="s">
        <v>32</v>
      </c>
      <c r="I23" s="25">
        <v>0</v>
      </c>
      <c r="J23" s="25">
        <v>0</v>
      </c>
      <c r="K23" s="25">
        <f t="shared" ref="K23:O23" si="14">K27</f>
        <v>2092.8000000000002</v>
      </c>
      <c r="L23" s="25">
        <f t="shared" si="14"/>
        <v>2092.8000000000002</v>
      </c>
      <c r="M23" s="25">
        <f t="shared" si="14"/>
        <v>1701.4</v>
      </c>
      <c r="N23" s="25">
        <f t="shared" si="14"/>
        <v>1701.4</v>
      </c>
      <c r="O23" s="25">
        <f t="shared" si="14"/>
        <v>11205.8</v>
      </c>
      <c r="P23" s="25">
        <f>P27</f>
        <v>11115.3</v>
      </c>
      <c r="Q23" s="25">
        <f>K23+M23+O23</f>
        <v>15000</v>
      </c>
      <c r="R23" s="25">
        <f>L23+N23+P23</f>
        <v>14909.5</v>
      </c>
      <c r="S23" s="59"/>
      <c r="T23" s="8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1:30" s="15" customFormat="1" ht="16.5" customHeight="1" x14ac:dyDescent="0.3">
      <c r="A24" s="35"/>
      <c r="B24" s="38"/>
      <c r="C24" s="41"/>
      <c r="D24" s="44"/>
      <c r="E24" s="47"/>
      <c r="F24" s="44"/>
      <c r="G24" s="47"/>
      <c r="H24" s="25" t="s">
        <v>33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59"/>
      <c r="T24" s="8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30" s="3" customFormat="1" ht="17.25" customHeight="1" x14ac:dyDescent="0.3">
      <c r="A25" s="36"/>
      <c r="B25" s="39"/>
      <c r="C25" s="42"/>
      <c r="D25" s="45"/>
      <c r="E25" s="48"/>
      <c r="F25" s="45"/>
      <c r="G25" s="48"/>
      <c r="H25" s="25" t="s">
        <v>34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60"/>
      <c r="T25" s="8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30" s="19" customFormat="1" ht="17.25" customHeight="1" x14ac:dyDescent="0.3">
      <c r="A26" s="34"/>
      <c r="B26" s="37" t="s">
        <v>40</v>
      </c>
      <c r="C26" s="40" t="s">
        <v>28</v>
      </c>
      <c r="D26" s="43">
        <v>43839</v>
      </c>
      <c r="E26" s="46">
        <v>44195</v>
      </c>
      <c r="F26" s="43">
        <v>43839</v>
      </c>
      <c r="G26" s="46">
        <v>44195</v>
      </c>
      <c r="H26" s="25" t="s">
        <v>31</v>
      </c>
      <c r="I26" s="25">
        <f>I27+I28+I29</f>
        <v>0</v>
      </c>
      <c r="J26" s="25">
        <f>J27+J28+J29</f>
        <v>0</v>
      </c>
      <c r="K26" s="25">
        <f t="shared" ref="K26:R26" si="15">K27</f>
        <v>2092.8000000000002</v>
      </c>
      <c r="L26" s="25">
        <f t="shared" si="15"/>
        <v>2092.8000000000002</v>
      </c>
      <c r="M26" s="25">
        <f t="shared" si="15"/>
        <v>1701.4</v>
      </c>
      <c r="N26" s="25">
        <f t="shared" si="15"/>
        <v>1701.4</v>
      </c>
      <c r="O26" s="25">
        <f t="shared" si="15"/>
        <v>11205.8</v>
      </c>
      <c r="P26" s="25">
        <f t="shared" si="15"/>
        <v>11115.3</v>
      </c>
      <c r="Q26" s="25">
        <f t="shared" si="15"/>
        <v>15000</v>
      </c>
      <c r="R26" s="25">
        <f t="shared" si="15"/>
        <v>14909.5</v>
      </c>
      <c r="S26" s="58"/>
      <c r="T26" s="8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30" s="19" customFormat="1" ht="17.25" customHeight="1" x14ac:dyDescent="0.3">
      <c r="A27" s="35"/>
      <c r="B27" s="38"/>
      <c r="C27" s="41"/>
      <c r="D27" s="44"/>
      <c r="E27" s="47"/>
      <c r="F27" s="44"/>
      <c r="G27" s="47"/>
      <c r="H27" s="25" t="s">
        <v>32</v>
      </c>
      <c r="I27" s="25">
        <v>0</v>
      </c>
      <c r="J27" s="25">
        <f>+J28+J29</f>
        <v>0</v>
      </c>
      <c r="K27" s="25">
        <v>2092.8000000000002</v>
      </c>
      <c r="L27" s="25">
        <v>2092.8000000000002</v>
      </c>
      <c r="M27" s="25">
        <v>1701.4</v>
      </c>
      <c r="N27" s="25">
        <v>1701.4</v>
      </c>
      <c r="O27" s="25">
        <v>11205.8</v>
      </c>
      <c r="P27" s="25">
        <v>11115.3</v>
      </c>
      <c r="Q27" s="25">
        <v>15000</v>
      </c>
      <c r="R27" s="25">
        <f>L27+N27+P27</f>
        <v>14909.5</v>
      </c>
      <c r="S27" s="59"/>
      <c r="T27" s="8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0" s="19" customFormat="1" ht="17.25" customHeight="1" x14ac:dyDescent="0.3">
      <c r="A28" s="35"/>
      <c r="B28" s="38"/>
      <c r="C28" s="41"/>
      <c r="D28" s="44"/>
      <c r="E28" s="47"/>
      <c r="F28" s="44"/>
      <c r="G28" s="47"/>
      <c r="H28" s="25" t="s">
        <v>33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59"/>
      <c r="T28" s="8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0" s="19" customFormat="1" ht="39" customHeight="1" x14ac:dyDescent="0.3">
      <c r="A29" s="36"/>
      <c r="B29" s="39"/>
      <c r="C29" s="42"/>
      <c r="D29" s="45"/>
      <c r="E29" s="48"/>
      <c r="F29" s="45"/>
      <c r="G29" s="48"/>
      <c r="H29" s="25" t="s">
        <v>34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60"/>
      <c r="T29" s="8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0" s="16" customFormat="1" ht="180" customHeight="1" x14ac:dyDescent="0.3">
      <c r="A30" s="26"/>
      <c r="B30" s="27" t="s">
        <v>41</v>
      </c>
      <c r="C30" s="28" t="s">
        <v>28</v>
      </c>
      <c r="D30" s="21" t="s">
        <v>8</v>
      </c>
      <c r="E30" s="20">
        <v>43951</v>
      </c>
      <c r="F30" s="21" t="s">
        <v>8</v>
      </c>
      <c r="G30" s="20">
        <v>43920</v>
      </c>
      <c r="H30" s="25" t="s">
        <v>8</v>
      </c>
      <c r="I30" s="25" t="s">
        <v>8</v>
      </c>
      <c r="J30" s="25" t="s">
        <v>8</v>
      </c>
      <c r="K30" s="25" t="s">
        <v>8</v>
      </c>
      <c r="L30" s="25" t="s">
        <v>8</v>
      </c>
      <c r="M30" s="25" t="s">
        <v>8</v>
      </c>
      <c r="N30" s="25" t="s">
        <v>8</v>
      </c>
      <c r="O30" s="25" t="s">
        <v>8</v>
      </c>
      <c r="P30" s="25" t="s">
        <v>8</v>
      </c>
      <c r="Q30" s="25" t="s">
        <v>8</v>
      </c>
      <c r="R30" s="25" t="s">
        <v>8</v>
      </c>
      <c r="S30" s="29"/>
      <c r="T30" s="8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30" s="16" customFormat="1" ht="186" customHeight="1" x14ac:dyDescent="0.3">
      <c r="A31" s="26"/>
      <c r="B31" s="27" t="s">
        <v>42</v>
      </c>
      <c r="C31" s="28" t="s">
        <v>28</v>
      </c>
      <c r="D31" s="21" t="s">
        <v>8</v>
      </c>
      <c r="E31" s="20">
        <v>43951</v>
      </c>
      <c r="F31" s="21" t="s">
        <v>8</v>
      </c>
      <c r="G31" s="21">
        <v>43927</v>
      </c>
      <c r="H31" s="25" t="s">
        <v>8</v>
      </c>
      <c r="I31" s="25" t="s">
        <v>8</v>
      </c>
      <c r="J31" s="25" t="s">
        <v>8</v>
      </c>
      <c r="K31" s="25" t="s">
        <v>8</v>
      </c>
      <c r="L31" s="25" t="s">
        <v>8</v>
      </c>
      <c r="M31" s="25" t="s">
        <v>8</v>
      </c>
      <c r="N31" s="25" t="s">
        <v>8</v>
      </c>
      <c r="O31" s="25" t="s">
        <v>8</v>
      </c>
      <c r="P31" s="25" t="s">
        <v>8</v>
      </c>
      <c r="Q31" s="25" t="s">
        <v>8</v>
      </c>
      <c r="R31" s="25" t="s">
        <v>8</v>
      </c>
      <c r="S31" s="29"/>
      <c r="T31" s="8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30" s="16" customFormat="1" ht="153.75" customHeight="1" x14ac:dyDescent="0.3">
      <c r="A32" s="26"/>
      <c r="B32" s="27" t="s">
        <v>43</v>
      </c>
      <c r="C32" s="28" t="s">
        <v>28</v>
      </c>
      <c r="D32" s="21" t="s">
        <v>8</v>
      </c>
      <c r="E32" s="20">
        <v>44175</v>
      </c>
      <c r="F32" s="21" t="s">
        <v>8</v>
      </c>
      <c r="G32" s="21">
        <v>44175</v>
      </c>
      <c r="H32" s="25" t="s">
        <v>8</v>
      </c>
      <c r="I32" s="25" t="s">
        <v>8</v>
      </c>
      <c r="J32" s="25" t="s">
        <v>8</v>
      </c>
      <c r="K32" s="25" t="s">
        <v>8</v>
      </c>
      <c r="L32" s="25" t="s">
        <v>8</v>
      </c>
      <c r="M32" s="25" t="s">
        <v>8</v>
      </c>
      <c r="N32" s="25" t="s">
        <v>8</v>
      </c>
      <c r="O32" s="25" t="s">
        <v>8</v>
      </c>
      <c r="P32" s="25" t="s">
        <v>8</v>
      </c>
      <c r="Q32" s="25" t="s">
        <v>8</v>
      </c>
      <c r="R32" s="25" t="s">
        <v>8</v>
      </c>
      <c r="S32" s="29"/>
      <c r="T32" s="8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31" s="16" customFormat="1" ht="168" customHeight="1" x14ac:dyDescent="0.3">
      <c r="A33" s="26"/>
      <c r="B33" s="27" t="s">
        <v>44</v>
      </c>
      <c r="C33" s="28" t="s">
        <v>28</v>
      </c>
      <c r="D33" s="21" t="s">
        <v>8</v>
      </c>
      <c r="E33" s="20">
        <v>43829</v>
      </c>
      <c r="F33" s="21" t="s">
        <v>8</v>
      </c>
      <c r="G33" s="21">
        <v>44186</v>
      </c>
      <c r="H33" s="25" t="s">
        <v>8</v>
      </c>
      <c r="I33" s="25" t="s">
        <v>8</v>
      </c>
      <c r="J33" s="25" t="s">
        <v>8</v>
      </c>
      <c r="K33" s="25" t="s">
        <v>8</v>
      </c>
      <c r="L33" s="25" t="s">
        <v>8</v>
      </c>
      <c r="M33" s="25" t="s">
        <v>8</v>
      </c>
      <c r="N33" s="25" t="s">
        <v>8</v>
      </c>
      <c r="O33" s="25" t="s">
        <v>8</v>
      </c>
      <c r="P33" s="25" t="s">
        <v>8</v>
      </c>
      <c r="Q33" s="25" t="s">
        <v>8</v>
      </c>
      <c r="R33" s="25" t="s">
        <v>8</v>
      </c>
      <c r="S33" s="29"/>
      <c r="T33" s="8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spans="1:31" s="15" customFormat="1" ht="21.75" customHeight="1" x14ac:dyDescent="0.3">
      <c r="A34" s="34"/>
      <c r="B34" s="37" t="s">
        <v>35</v>
      </c>
      <c r="C34" s="40" t="s">
        <v>8</v>
      </c>
      <c r="D34" s="43" t="s">
        <v>24</v>
      </c>
      <c r="E34" s="46" t="s">
        <v>24</v>
      </c>
      <c r="F34" s="43" t="s">
        <v>24</v>
      </c>
      <c r="G34" s="37" t="s">
        <v>24</v>
      </c>
      <c r="H34" s="25" t="s">
        <v>31</v>
      </c>
      <c r="I34" s="25">
        <v>0</v>
      </c>
      <c r="J34" s="25">
        <v>0</v>
      </c>
      <c r="K34" s="25">
        <f>K35</f>
        <v>2092.8000000000002</v>
      </c>
      <c r="L34" s="25">
        <f>L18</f>
        <v>2092.8000000000002</v>
      </c>
      <c r="M34" s="25">
        <f t="shared" ref="M34:R34" si="16">M35</f>
        <v>1701.4</v>
      </c>
      <c r="N34" s="25">
        <f t="shared" si="16"/>
        <v>1701.4</v>
      </c>
      <c r="O34" s="25">
        <f t="shared" si="16"/>
        <v>11205.8</v>
      </c>
      <c r="P34" s="25">
        <f t="shared" si="16"/>
        <v>0</v>
      </c>
      <c r="Q34" s="25">
        <f t="shared" si="16"/>
        <v>15000</v>
      </c>
      <c r="R34" s="25">
        <f t="shared" si="16"/>
        <v>3794.2000000000003</v>
      </c>
      <c r="S34" s="29"/>
      <c r="T34" s="8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 spans="1:31" s="15" customFormat="1" ht="17.25" customHeight="1" x14ac:dyDescent="0.3">
      <c r="A35" s="35"/>
      <c r="B35" s="38"/>
      <c r="C35" s="41"/>
      <c r="D35" s="44"/>
      <c r="E35" s="47"/>
      <c r="F35" s="44"/>
      <c r="G35" s="38"/>
      <c r="H35" s="25" t="s">
        <v>32</v>
      </c>
      <c r="I35" s="25">
        <v>0</v>
      </c>
      <c r="J35" s="25">
        <v>0</v>
      </c>
      <c r="K35" s="25">
        <f>K19</f>
        <v>2092.8000000000002</v>
      </c>
      <c r="L35" s="25">
        <f>L19</f>
        <v>2092.8000000000002</v>
      </c>
      <c r="M35" s="25">
        <f>M19</f>
        <v>1701.4</v>
      </c>
      <c r="N35" s="25">
        <f>N19</f>
        <v>1701.4</v>
      </c>
      <c r="O35" s="25">
        <f>O19</f>
        <v>11205.8</v>
      </c>
      <c r="P35" s="25">
        <f>P19</f>
        <v>0</v>
      </c>
      <c r="Q35" s="25">
        <f>Q23</f>
        <v>15000</v>
      </c>
      <c r="R35" s="25">
        <f>L35+N35+P35</f>
        <v>3794.2000000000003</v>
      </c>
      <c r="S35" s="29"/>
      <c r="T35" s="8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spans="1:31" s="15" customFormat="1" ht="18" customHeight="1" x14ac:dyDescent="0.3">
      <c r="A36" s="35"/>
      <c r="B36" s="38"/>
      <c r="C36" s="41"/>
      <c r="D36" s="44"/>
      <c r="E36" s="47"/>
      <c r="F36" s="44"/>
      <c r="G36" s="38"/>
      <c r="H36" s="25" t="s">
        <v>33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9"/>
      <c r="T36" s="8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spans="1:31" s="12" customFormat="1" ht="20.25" customHeight="1" x14ac:dyDescent="0.3">
      <c r="A37" s="36"/>
      <c r="B37" s="39"/>
      <c r="C37" s="42"/>
      <c r="D37" s="45"/>
      <c r="E37" s="48"/>
      <c r="F37" s="45"/>
      <c r="G37" s="39"/>
      <c r="H37" s="25" t="s">
        <v>34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9"/>
      <c r="T37" s="8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 spans="1:31" s="3" customFormat="1" ht="80.25" customHeight="1" x14ac:dyDescent="0.4">
      <c r="A38" s="30"/>
      <c r="B38" s="63" t="s">
        <v>13</v>
      </c>
      <c r="C38" s="63"/>
      <c r="D38" s="30"/>
      <c r="E38" s="31" t="s">
        <v>39</v>
      </c>
      <c r="F38" s="31"/>
      <c r="G38" s="31"/>
      <c r="H38" s="31"/>
      <c r="I38" s="31"/>
      <c r="J38" s="31"/>
      <c r="K38" s="31"/>
      <c r="L38" s="31"/>
      <c r="M38" s="31"/>
      <c r="N38" s="31"/>
      <c r="O38" s="50" t="s">
        <v>25</v>
      </c>
      <c r="P38" s="50"/>
      <c r="Q38" s="50"/>
      <c r="R38" s="50"/>
      <c r="S38" s="50"/>
      <c r="T38" s="1"/>
      <c r="U38" s="1"/>
      <c r="V38" s="1"/>
      <c r="W38" s="1"/>
      <c r="X38" s="1"/>
      <c r="Y38" s="1"/>
      <c r="Z38" s="1"/>
      <c r="AA38" s="1"/>
      <c r="AB38" s="1"/>
      <c r="AC38" s="1"/>
      <c r="AD38" s="4"/>
    </row>
    <row r="39" spans="1:31" s="3" customFormat="1" ht="18.75" customHeight="1" x14ac:dyDescent="0.3">
      <c r="A39" s="30"/>
      <c r="B39" s="30"/>
      <c r="C39" s="30"/>
      <c r="D39" s="30"/>
      <c r="E39" s="32" t="s">
        <v>21</v>
      </c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51" t="s">
        <v>14</v>
      </c>
      <c r="Q39" s="51"/>
      <c r="R39" s="51"/>
      <c r="S39" s="51"/>
      <c r="T39" s="1"/>
      <c r="U39" s="1"/>
      <c r="V39" s="1"/>
      <c r="W39" s="1"/>
      <c r="X39" s="1"/>
      <c r="Y39" s="1"/>
      <c r="Z39" s="1"/>
      <c r="AA39" s="1"/>
      <c r="AB39" s="1"/>
      <c r="AC39" s="1"/>
      <c r="AD39" s="4"/>
    </row>
    <row r="40" spans="1:31" s="3" customFormat="1" ht="38.25" customHeight="1" x14ac:dyDescent="0.3">
      <c r="A40" s="30"/>
      <c r="B40" s="33" t="s">
        <v>36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1"/>
      <c r="U40" s="1"/>
      <c r="V40" s="1"/>
      <c r="W40" s="1"/>
      <c r="X40" s="1"/>
      <c r="Y40" s="1"/>
      <c r="Z40" s="1"/>
      <c r="AA40" s="1"/>
      <c r="AB40" s="1"/>
      <c r="AC40" s="1"/>
      <c r="AD40" s="4"/>
    </row>
    <row r="41" spans="1:31" s="3" customFormat="1" ht="18.600000000000001" x14ac:dyDescent="0.3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1"/>
      <c r="U41" s="1"/>
      <c r="V41" s="1"/>
      <c r="W41" s="1"/>
      <c r="X41" s="1"/>
      <c r="Y41" s="1"/>
      <c r="Z41" s="1"/>
      <c r="AA41" s="1"/>
      <c r="AB41" s="1"/>
      <c r="AC41" s="1"/>
      <c r="AD41" s="4"/>
    </row>
    <row r="42" spans="1:31" ht="34.5" customHeight="1" x14ac:dyDescent="0.3">
      <c r="A42" s="65"/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1"/>
      <c r="U42" s="1"/>
      <c r="V42" s="1"/>
      <c r="W42" s="1"/>
      <c r="X42" s="1"/>
      <c r="Y42" s="1"/>
      <c r="Z42" s="1"/>
      <c r="AA42" s="1"/>
      <c r="AB42" s="1"/>
      <c r="AC42" s="1"/>
      <c r="AD42" s="4"/>
    </row>
    <row r="43" spans="1:31" ht="31.5" customHeight="1" x14ac:dyDescent="0.3">
      <c r="A43" s="65"/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1"/>
      <c r="U43" s="1"/>
      <c r="V43" s="1"/>
      <c r="W43" s="1"/>
      <c r="X43" s="1"/>
      <c r="Y43" s="1"/>
      <c r="Z43" s="1"/>
      <c r="AA43" s="1"/>
      <c r="AB43" s="1"/>
      <c r="AC43" s="1"/>
      <c r="AD43" s="4"/>
    </row>
    <row r="44" spans="1:31" ht="34.5" customHeight="1" x14ac:dyDescent="0.3">
      <c r="A44" s="65"/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1"/>
      <c r="U44" s="1"/>
      <c r="V44" s="1"/>
      <c r="W44" s="1"/>
      <c r="X44" s="1"/>
      <c r="Y44" s="1"/>
      <c r="Z44" s="1"/>
      <c r="AA44" s="1"/>
      <c r="AB44" s="1"/>
      <c r="AC44" s="1"/>
      <c r="AD44" s="4"/>
    </row>
    <row r="45" spans="1:31" ht="15.6" x14ac:dyDescent="0.3">
      <c r="A45" s="2"/>
      <c r="B45" s="64"/>
      <c r="C45" s="64"/>
      <c r="D45" s="2"/>
      <c r="E45" s="2"/>
      <c r="F45" s="2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2"/>
      <c r="T45" s="7"/>
      <c r="U45" s="7"/>
      <c r="V45" s="7"/>
      <c r="W45" s="2"/>
      <c r="X45" s="7"/>
      <c r="Y45" s="7"/>
      <c r="Z45" s="7"/>
      <c r="AA45" s="7"/>
      <c r="AB45" s="7"/>
      <c r="AC45" s="7"/>
      <c r="AD45" s="7"/>
    </row>
    <row r="46" spans="1:31" ht="18.75" customHeight="1" x14ac:dyDescent="0.3">
      <c r="A46" s="66"/>
      <c r="B46" s="66"/>
      <c r="C46" s="66"/>
      <c r="D46" s="66"/>
      <c r="E46" s="2"/>
      <c r="F46" s="2"/>
      <c r="G46" s="10"/>
      <c r="H46" s="10"/>
      <c r="I46" s="10"/>
      <c r="J46" s="10"/>
      <c r="K46" s="10"/>
      <c r="L46" s="10"/>
      <c r="M46" s="10"/>
      <c r="N46" s="10"/>
      <c r="O46" s="11"/>
      <c r="P46" s="7"/>
      <c r="Q46" s="7"/>
      <c r="R46" s="7"/>
      <c r="S46" s="2"/>
      <c r="T46" s="7"/>
      <c r="U46" s="7"/>
      <c r="V46" s="7"/>
      <c r="W46" s="2"/>
      <c r="X46" s="7"/>
      <c r="Y46" s="7"/>
      <c r="Z46" s="7"/>
      <c r="AA46" s="7"/>
      <c r="AB46" s="7"/>
      <c r="AC46" s="7"/>
      <c r="AD46" s="7"/>
    </row>
    <row r="47" spans="1:31" ht="15.6" x14ac:dyDescent="0.3">
      <c r="A47" s="2"/>
      <c r="B47" s="64"/>
      <c r="C47" s="64"/>
      <c r="D47" s="2"/>
      <c r="E47" s="2"/>
      <c r="F47" s="2"/>
      <c r="G47" s="64"/>
      <c r="H47" s="64"/>
      <c r="I47" s="64"/>
      <c r="J47" s="1"/>
      <c r="K47" s="1"/>
      <c r="L47" s="1"/>
      <c r="M47" s="1"/>
      <c r="N47" s="1"/>
      <c r="O47" s="1"/>
      <c r="P47" s="1"/>
      <c r="Q47" s="13"/>
      <c r="R47" s="13"/>
      <c r="S47" s="2"/>
      <c r="T47" s="1"/>
      <c r="U47" s="1"/>
      <c r="V47" s="1"/>
      <c r="W47" s="2"/>
      <c r="X47" s="1"/>
      <c r="Y47" s="1"/>
      <c r="Z47" s="1"/>
      <c r="AA47" s="1"/>
      <c r="AB47" s="1"/>
      <c r="AC47" s="1"/>
      <c r="AD47" s="1"/>
      <c r="AE47" s="3"/>
    </row>
  </sheetData>
  <mergeCells count="80">
    <mergeCell ref="A1:A4"/>
    <mergeCell ref="B1:C4"/>
    <mergeCell ref="D1:D4"/>
    <mergeCell ref="E1:E4"/>
    <mergeCell ref="F1:F4"/>
    <mergeCell ref="G1:G4"/>
    <mergeCell ref="I1:S1"/>
    <mergeCell ref="I2:S2"/>
    <mergeCell ref="I3:S3"/>
    <mergeCell ref="I4:S4"/>
    <mergeCell ref="A10:S10"/>
    <mergeCell ref="A8:S8"/>
    <mergeCell ref="A9:S9"/>
    <mergeCell ref="A5:A7"/>
    <mergeCell ref="B5:C7"/>
    <mergeCell ref="D5:D7"/>
    <mergeCell ref="E5:E7"/>
    <mergeCell ref="G5:G7"/>
    <mergeCell ref="F5:F7"/>
    <mergeCell ref="I5:S5"/>
    <mergeCell ref="I6:S6"/>
    <mergeCell ref="I7:S7"/>
    <mergeCell ref="A11:S11"/>
    <mergeCell ref="A12:S12"/>
    <mergeCell ref="B38:C38"/>
    <mergeCell ref="B47:C47"/>
    <mergeCell ref="G47:I47"/>
    <mergeCell ref="A43:S43"/>
    <mergeCell ref="A44:S44"/>
    <mergeCell ref="B45:C45"/>
    <mergeCell ref="A46:D46"/>
    <mergeCell ref="S14:S16"/>
    <mergeCell ref="I15:J15"/>
    <mergeCell ref="K15:L15"/>
    <mergeCell ref="M15:N15"/>
    <mergeCell ref="O15:P15"/>
    <mergeCell ref="A42:S42"/>
    <mergeCell ref="A14:A16"/>
    <mergeCell ref="B14:B16"/>
    <mergeCell ref="C14:C16"/>
    <mergeCell ref="D14:D16"/>
    <mergeCell ref="E14:E16"/>
    <mergeCell ref="F14:F16"/>
    <mergeCell ref="G14:G16"/>
    <mergeCell ref="O38:S38"/>
    <mergeCell ref="P39:S39"/>
    <mergeCell ref="I14:R14"/>
    <mergeCell ref="Q15:R15"/>
    <mergeCell ref="H14:H16"/>
    <mergeCell ref="S22:S25"/>
    <mergeCell ref="S18:S21"/>
    <mergeCell ref="S26:S29"/>
    <mergeCell ref="F18:F21"/>
    <mergeCell ref="G18:G21"/>
    <mergeCell ref="F22:F25"/>
    <mergeCell ref="G22:G25"/>
    <mergeCell ref="F34:F37"/>
    <mergeCell ref="G34:G37"/>
    <mergeCell ref="F26:F29"/>
    <mergeCell ref="G26:G29"/>
    <mergeCell ref="B22:B25"/>
    <mergeCell ref="A22:A25"/>
    <mergeCell ref="C22:C25"/>
    <mergeCell ref="D22:D25"/>
    <mergeCell ref="E22:E25"/>
    <mergeCell ref="B18:B21"/>
    <mergeCell ref="A18:A21"/>
    <mergeCell ref="C18:C21"/>
    <mergeCell ref="D18:D21"/>
    <mergeCell ref="E18:E21"/>
    <mergeCell ref="A34:A37"/>
    <mergeCell ref="B34:B37"/>
    <mergeCell ref="C34:C37"/>
    <mergeCell ref="D34:D37"/>
    <mergeCell ref="E34:E37"/>
    <mergeCell ref="A26:A29"/>
    <mergeCell ref="B26:B29"/>
    <mergeCell ref="C26:C29"/>
    <mergeCell ref="D26:D29"/>
    <mergeCell ref="E26:E29"/>
  </mergeCells>
  <pageMargins left="0.31" right="0.23622047244094491" top="0.39370078740157483" bottom="0.31496062992125984" header="0.31496062992125984" footer="0.31496062992125984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2020-10-27T08:05:05Z</cp:lastPrinted>
  <dcterms:created xsi:type="dcterms:W3CDTF">2018-05-23T13:36:13Z</dcterms:created>
  <dcterms:modified xsi:type="dcterms:W3CDTF">2021-04-20T09:42:37Z</dcterms:modified>
</cp:coreProperties>
</file>